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37" i="1" l="1"/>
  <c r="I37" i="1"/>
  <c r="H37" i="1"/>
  <c r="J36" i="1"/>
  <c r="I36" i="1"/>
  <c r="H36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1" i="1"/>
  <c r="I21" i="1"/>
  <c r="H21" i="1"/>
  <c r="J20" i="1"/>
  <c r="I20" i="1"/>
  <c r="H20" i="1"/>
  <c r="J18" i="1"/>
  <c r="I18" i="1"/>
  <c r="H18" i="1"/>
  <c r="J17" i="1"/>
  <c r="I17" i="1"/>
  <c r="H17" i="1"/>
  <c r="J16" i="1"/>
  <c r="I16" i="1"/>
  <c r="H16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  <c r="J5" i="1"/>
  <c r="I5" i="1"/>
  <c r="H5" i="1"/>
  <c r="J4" i="1"/>
  <c r="I4" i="1"/>
  <c r="H4" i="1"/>
</calcChain>
</file>

<file path=xl/sharedStrings.xml><?xml version="1.0" encoding="utf-8"?>
<sst xmlns="http://schemas.openxmlformats.org/spreadsheetml/2006/main" count="81" uniqueCount="74">
  <si>
    <t>тис. грн.</t>
  </si>
  <si>
    <t>ККД</t>
  </si>
  <si>
    <t>Доходи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</si>
  <si>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</si>
  <si>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</si>
  <si>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</si>
  <si>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</si>
  <si>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</si>
  <si>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</si>
  <si>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</si>
  <si>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</si>
  <si>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</si>
  <si>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</si>
  <si>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</si>
  <si>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</si>
  <si>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</si>
  <si>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</si>
  <si>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</si>
  <si>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</si>
  <si>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</si>
  <si>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</si>
  <si>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</si>
  <si>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</si>
  <si>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24170000</t>
  </si>
  <si>
    <t>Надходження коштів пайової участі у розвитку інфраструктури населеного пункту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</si>
  <si>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</si>
  <si>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</si>
  <si>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</si>
  <si>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</si>
  <si>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</si>
  <si>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</si>
  <si>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</si>
  <si>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</si>
  <si>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</si>
  <si>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</si>
  <si>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</si>
  <si>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</si>
  <si>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</si>
  <si>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</si>
  <si>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</si>
  <si>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</si>
  <si>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</si>
  <si>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</si>
  <si>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</si>
  <si>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</si>
  <si>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</si>
  <si>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</si>
  <si>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</si>
  <si>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</si>
  <si>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</si>
  <si>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</si>
  <si>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</si>
  <si>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</si>
  <si>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</si>
  <si>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</si>
  <si>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</si>
  <si>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</si>
  <si>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</si>
  <si>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</si>
  <si>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</si>
  <si>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</si>
  <si>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 </t>
  </si>
  <si>
    <t xml:space="preserve">Усього ( без урахування трансфертів) </t>
  </si>
  <si>
    <t xml:space="preserve">Усього </t>
  </si>
  <si>
    <t>Начальник фінансового управління</t>
  </si>
  <si>
    <t>Тетяна АБЗАЛОВА</t>
  </si>
  <si>
    <t>Затверджений план на рік</t>
  </si>
  <si>
    <t>План на рік з урахуванням змін</t>
  </si>
  <si>
    <t>План на 1 півріччя з урахуванням змін</t>
  </si>
  <si>
    <t xml:space="preserve">Фактичні надходження за 1 півріччя </t>
  </si>
  <si>
    <t>% до затвердженого плану на рік</t>
  </si>
  <si>
    <t>% до плану на рік з урахуванням змін</t>
  </si>
  <si>
    <t>% до плану на 1 півріччя з урахуванням змін</t>
  </si>
  <si>
    <t>Доходи спеціального фонду міського бюджету за 1 півріччя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</si>
</sst>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0" xfId="1" applyFont="1" applyAlignment="1">
      <alignment wrapText="1"/>
    </xf>
    <xf numFmtId="0" fontId="2" fillId="0" borderId="0" xfId="1" applyFont="1"/>
    <xf numFmtId="0" fontId="3" fillId="0" borderId="1" xfId="0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0" fontId="6" fillId="0" borderId="0" xfId="0" applyFont="1"/>
    <xf numFmtId="164" fontId="6" fillId="0" borderId="0" xfId="0" applyNumberFormat="1" applyFont="1" applyAlignment="1">
      <alignment wrapText="1"/>
    </xf>
    <xf numFmtId="164" fontId="3" fillId="0" borderId="0" xfId="0" applyNumberFormat="1" applyFont="1"/>
    <xf numFmtId="164" fontId="6" fillId="0" borderId="0" xfId="0" applyNumberFormat="1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5" fontId="6" fillId="0" borderId="1" xfId="0" applyNumberFormat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1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topLeftCell="B1" workbookViewId="0">
      <selection activeCell="L21" sqref="L21"/>
    </sheetView>
  </sheetViews>
  <sheetFormatPr defaultRowHeight="12.75" x14ac:dyDescent="0.2"/>
  <cols>
    <col min="1" max="1" width="0" hidden="1" customWidth="1"/>
    <col min="2" max="2" width="12.28515625" customWidth="1"/>
    <col min="3" max="3" width="50.7109375" style="2" customWidth="1"/>
    <col min="4" max="4" width="14.42578125" style="1" customWidth="1"/>
    <col min="5" max="5" width="13.28515625" style="1" customWidth="1"/>
    <col min="6" max="6" width="12.85546875" style="1" customWidth="1"/>
    <col min="7" max="7" width="14" style="1" customWidth="1"/>
    <col min="8" max="8" width="11.7109375" style="1" customWidth="1"/>
    <col min="9" max="9" width="12.85546875" style="1" customWidth="1"/>
    <col min="10" max="10" width="14.5703125" customWidth="1"/>
  </cols>
  <sheetData>
    <row r="1" spans="1:10" ht="18.75" x14ac:dyDescent="0.3">
      <c r="B1" s="19" t="s">
        <v>73</v>
      </c>
      <c r="C1" s="20"/>
      <c r="D1" s="20"/>
      <c r="E1" s="20"/>
      <c r="F1" s="20"/>
      <c r="G1" s="20"/>
      <c r="H1" s="20"/>
      <c r="I1" s="20"/>
      <c r="J1" s="20"/>
    </row>
    <row r="2" spans="1:10" x14ac:dyDescent="0.2">
      <c r="B2" s="10"/>
      <c r="C2" s="11"/>
      <c r="D2" s="12"/>
      <c r="E2" s="13"/>
      <c r="F2" s="13"/>
      <c r="G2" s="13"/>
      <c r="H2" s="13"/>
      <c r="I2" s="13"/>
      <c r="J2" s="18" t="s">
        <v>0</v>
      </c>
    </row>
    <row r="3" spans="1:10" ht="52.5" customHeight="1" x14ac:dyDescent="0.2">
      <c r="A3" s="3"/>
      <c r="B3" s="14" t="s">
        <v>1</v>
      </c>
      <c r="C3" s="15" t="s">
        <v>2</v>
      </c>
      <c r="D3" s="7" t="s">
        <v>66</v>
      </c>
      <c r="E3" s="7" t="s">
        <v>67</v>
      </c>
      <c r="F3" s="7" t="s">
        <v>68</v>
      </c>
      <c r="G3" s="7" t="s">
        <v>69</v>
      </c>
      <c r="H3" s="7" t="s">
        <v>70</v>
      </c>
      <c r="I3" s="7" t="s">
        <v>71</v>
      </c>
      <c r="J3" s="7" t="s">
        <v>72</v>
      </c>
    </row>
    <row r="4" spans="1:10" x14ac:dyDescent="0.2">
      <c r="A4" s="4">
        <v>1</v>
      </c>
      <c r="B4" s="16" t="s">
        <v>3</v>
      </c>
      <c r="C4" s="17" t="s">
        <v>4</v>
      </c>
      <c r="D4" s="21">
        <v>42</v>
      </c>
      <c r="E4" s="21">
        <v>42</v>
      </c>
      <c r="F4" s="21">
        <v>22.2</v>
      </c>
      <c r="G4" s="21">
        <v>13.48448</v>
      </c>
      <c r="H4" s="8">
        <f t="shared" ref="H4:H10" si="0">G4/D4*100</f>
        <v>32.10590476190476</v>
      </c>
      <c r="I4" s="8">
        <f t="shared" ref="I4:I10" si="1">G4/E4*100</f>
        <v>32.10590476190476</v>
      </c>
      <c r="J4" s="8">
        <f t="shared" ref="J4:J10" si="2">G4/F4*100</f>
        <v>60.740900900900897</v>
      </c>
    </row>
    <row r="5" spans="1:10" x14ac:dyDescent="0.2">
      <c r="A5" s="4">
        <v>1</v>
      </c>
      <c r="B5" s="16" t="s">
        <v>5</v>
      </c>
      <c r="C5" s="17" t="s">
        <v>6</v>
      </c>
      <c r="D5" s="21">
        <v>42</v>
      </c>
      <c r="E5" s="21">
        <v>42</v>
      </c>
      <c r="F5" s="21">
        <v>22.2</v>
      </c>
      <c r="G5" s="21">
        <v>13.48448</v>
      </c>
      <c r="H5" s="8">
        <f t="shared" si="0"/>
        <v>32.10590476190476</v>
      </c>
      <c r="I5" s="8">
        <f t="shared" si="1"/>
        <v>32.10590476190476</v>
      </c>
      <c r="J5" s="8">
        <f t="shared" si="2"/>
        <v>60.740900900900897</v>
      </c>
    </row>
    <row r="6" spans="1:10" x14ac:dyDescent="0.2">
      <c r="A6" s="4">
        <v>1</v>
      </c>
      <c r="B6" s="16" t="s">
        <v>7</v>
      </c>
      <c r="C6" s="17" t="s">
        <v>8</v>
      </c>
      <c r="D6" s="21">
        <v>42</v>
      </c>
      <c r="E6" s="21">
        <v>42</v>
      </c>
      <c r="F6" s="21">
        <v>22.2</v>
      </c>
      <c r="G6" s="21">
        <v>13.48448</v>
      </c>
      <c r="H6" s="8">
        <f t="shared" si="0"/>
        <v>32.10590476190476</v>
      </c>
      <c r="I6" s="8">
        <f t="shared" si="1"/>
        <v>32.10590476190476</v>
      </c>
      <c r="J6" s="8">
        <f t="shared" si="2"/>
        <v>60.740900900900897</v>
      </c>
    </row>
    <row r="7" spans="1:10" ht="51" x14ac:dyDescent="0.2">
      <c r="A7" s="4">
        <v>0</v>
      </c>
      <c r="B7" s="16" t="s">
        <v>9</v>
      </c>
      <c r="C7" s="17" t="s">
        <v>10</v>
      </c>
      <c r="D7" s="21">
        <v>34.700000000000003</v>
      </c>
      <c r="E7" s="21">
        <v>34.700000000000003</v>
      </c>
      <c r="F7" s="21">
        <v>18.7</v>
      </c>
      <c r="G7" s="21">
        <v>10.455639999999999</v>
      </c>
      <c r="H7" s="9">
        <f t="shared" si="0"/>
        <v>30.131527377521611</v>
      </c>
      <c r="I7" s="9">
        <f t="shared" si="1"/>
        <v>30.131527377521611</v>
      </c>
      <c r="J7" s="9">
        <f t="shared" si="2"/>
        <v>55.912513368983952</v>
      </c>
    </row>
    <row r="8" spans="1:10" ht="25.5" x14ac:dyDescent="0.2">
      <c r="A8" s="4">
        <v>0</v>
      </c>
      <c r="B8" s="16" t="s">
        <v>11</v>
      </c>
      <c r="C8" s="17" t="s">
        <v>12</v>
      </c>
      <c r="D8" s="21">
        <v>4.5</v>
      </c>
      <c r="E8" s="21">
        <v>4.5</v>
      </c>
      <c r="F8" s="21">
        <v>2.1</v>
      </c>
      <c r="G8" s="21">
        <v>1.70021</v>
      </c>
      <c r="H8" s="9">
        <f t="shared" si="0"/>
        <v>37.782444444444444</v>
      </c>
      <c r="I8" s="9">
        <f t="shared" si="1"/>
        <v>37.782444444444444</v>
      </c>
      <c r="J8" s="9">
        <f t="shared" si="2"/>
        <v>80.962380952380954</v>
      </c>
    </row>
    <row r="9" spans="1:10" ht="38.25" x14ac:dyDescent="0.2">
      <c r="A9" s="4">
        <v>0</v>
      </c>
      <c r="B9" s="16" t="s">
        <v>13</v>
      </c>
      <c r="C9" s="17" t="s">
        <v>14</v>
      </c>
      <c r="D9" s="21">
        <v>2.8</v>
      </c>
      <c r="E9" s="21">
        <v>2.8</v>
      </c>
      <c r="F9" s="21">
        <v>1.4</v>
      </c>
      <c r="G9" s="21">
        <v>1.3286300000000002</v>
      </c>
      <c r="H9" s="9">
        <f t="shared" si="0"/>
        <v>47.451071428571439</v>
      </c>
      <c r="I9" s="9">
        <f t="shared" si="1"/>
        <v>47.451071428571439</v>
      </c>
      <c r="J9" s="9">
        <f t="shared" si="2"/>
        <v>94.902142857142877</v>
      </c>
    </row>
    <row r="10" spans="1:10" x14ac:dyDescent="0.2">
      <c r="A10" s="4">
        <v>1</v>
      </c>
      <c r="B10" s="16" t="s">
        <v>15</v>
      </c>
      <c r="C10" s="17" t="s">
        <v>16</v>
      </c>
      <c r="D10" s="21">
        <v>5155.3639999999996</v>
      </c>
      <c r="E10" s="21">
        <v>5155.3639999999996</v>
      </c>
      <c r="F10" s="21">
        <v>2577.6819999999998</v>
      </c>
      <c r="G10" s="21">
        <v>2805.4952999999996</v>
      </c>
      <c r="H10" s="8">
        <f t="shared" si="0"/>
        <v>54.418956643992544</v>
      </c>
      <c r="I10" s="8">
        <f t="shared" si="1"/>
        <v>54.418956643992544</v>
      </c>
      <c r="J10" s="8">
        <f t="shared" si="2"/>
        <v>108.83791328798509</v>
      </c>
    </row>
    <row r="11" spans="1:10" x14ac:dyDescent="0.2">
      <c r="A11" s="4">
        <v>1</v>
      </c>
      <c r="B11" s="16" t="s">
        <v>17</v>
      </c>
      <c r="C11" s="17" t="s">
        <v>18</v>
      </c>
      <c r="D11" s="21">
        <v>0</v>
      </c>
      <c r="E11" s="21">
        <v>0</v>
      </c>
      <c r="F11" s="21">
        <v>0</v>
      </c>
      <c r="G11" s="21">
        <v>52.150640000000003</v>
      </c>
      <c r="H11" s="8"/>
      <c r="I11" s="8"/>
      <c r="J11" s="8"/>
    </row>
    <row r="12" spans="1:10" x14ac:dyDescent="0.2">
      <c r="A12" s="4">
        <v>1</v>
      </c>
      <c r="B12" s="16" t="s">
        <v>19</v>
      </c>
      <c r="C12" s="17" t="s">
        <v>20</v>
      </c>
      <c r="D12" s="21">
        <v>0</v>
      </c>
      <c r="E12" s="21">
        <v>0</v>
      </c>
      <c r="F12" s="21">
        <v>0</v>
      </c>
      <c r="G12" s="21">
        <v>29.254919999999998</v>
      </c>
      <c r="H12" s="8"/>
      <c r="I12" s="8"/>
      <c r="J12" s="8"/>
    </row>
    <row r="13" spans="1:10" ht="38.25" x14ac:dyDescent="0.2">
      <c r="A13" s="4">
        <v>0</v>
      </c>
      <c r="B13" s="16" t="s">
        <v>21</v>
      </c>
      <c r="C13" s="17" t="s">
        <v>22</v>
      </c>
      <c r="D13" s="21">
        <v>0</v>
      </c>
      <c r="E13" s="21">
        <v>0</v>
      </c>
      <c r="F13" s="21">
        <v>0</v>
      </c>
      <c r="G13" s="21">
        <v>29.254919999999998</v>
      </c>
      <c r="H13" s="9"/>
      <c r="I13" s="9"/>
      <c r="J13" s="9"/>
    </row>
    <row r="14" spans="1:10" ht="25.5" x14ac:dyDescent="0.2">
      <c r="A14" s="4">
        <v>1</v>
      </c>
      <c r="B14" s="16" t="s">
        <v>23</v>
      </c>
      <c r="C14" s="17" t="s">
        <v>24</v>
      </c>
      <c r="D14" s="21">
        <v>0</v>
      </c>
      <c r="E14" s="21">
        <v>0</v>
      </c>
      <c r="F14" s="21">
        <v>0</v>
      </c>
      <c r="G14" s="21">
        <v>22.895720000000001</v>
      </c>
      <c r="H14" s="8"/>
      <c r="I14" s="8"/>
      <c r="J14" s="8"/>
    </row>
    <row r="15" spans="1:10" ht="25.5" x14ac:dyDescent="0.2">
      <c r="A15" s="4">
        <v>0</v>
      </c>
      <c r="B15" s="16" t="s">
        <v>23</v>
      </c>
      <c r="C15" s="17" t="s">
        <v>24</v>
      </c>
      <c r="D15" s="21">
        <v>0</v>
      </c>
      <c r="E15" s="21">
        <v>0</v>
      </c>
      <c r="F15" s="21">
        <v>0</v>
      </c>
      <c r="G15" s="21">
        <v>22.895720000000001</v>
      </c>
      <c r="H15" s="9"/>
      <c r="I15" s="9"/>
      <c r="J15" s="9"/>
    </row>
    <row r="16" spans="1:10" x14ac:dyDescent="0.2">
      <c r="A16" s="4">
        <v>1</v>
      </c>
      <c r="B16" s="16" t="s">
        <v>25</v>
      </c>
      <c r="C16" s="17" t="s">
        <v>26</v>
      </c>
      <c r="D16" s="21">
        <v>5155.3639999999996</v>
      </c>
      <c r="E16" s="21">
        <v>5155.3639999999996</v>
      </c>
      <c r="F16" s="21">
        <v>2577.6819999999998</v>
      </c>
      <c r="G16" s="21">
        <v>2753.3446599999997</v>
      </c>
      <c r="H16" s="8">
        <f>G16/D16*100</f>
        <v>53.407376472349966</v>
      </c>
      <c r="I16" s="8">
        <f>G16/E16*100</f>
        <v>53.407376472349966</v>
      </c>
      <c r="J16" s="8">
        <f>G16/F16*100</f>
        <v>106.81475294469993</v>
      </c>
    </row>
    <row r="17" spans="1:10" ht="25.5" x14ac:dyDescent="0.2">
      <c r="A17" s="4">
        <v>1</v>
      </c>
      <c r="B17" s="16" t="s">
        <v>27</v>
      </c>
      <c r="C17" s="17" t="s">
        <v>28</v>
      </c>
      <c r="D17" s="21">
        <v>5155.3639999999996</v>
      </c>
      <c r="E17" s="21">
        <v>5155.3639999999996</v>
      </c>
      <c r="F17" s="21">
        <v>2577.6819999999998</v>
      </c>
      <c r="G17" s="21">
        <v>2099.70019</v>
      </c>
      <c r="H17" s="8">
        <f>G17/D17*100</f>
        <v>40.728456613344861</v>
      </c>
      <c r="I17" s="8">
        <f>G17/E17*100</f>
        <v>40.728456613344861</v>
      </c>
      <c r="J17" s="8">
        <f>G17/F17*100</f>
        <v>81.456913226689721</v>
      </c>
    </row>
    <row r="18" spans="1:10" ht="25.5" x14ac:dyDescent="0.2">
      <c r="A18" s="4">
        <v>0</v>
      </c>
      <c r="B18" s="16" t="s">
        <v>29</v>
      </c>
      <c r="C18" s="17" t="s">
        <v>30</v>
      </c>
      <c r="D18" s="21">
        <v>5108.9610000000002</v>
      </c>
      <c r="E18" s="21">
        <v>5108.9610000000002</v>
      </c>
      <c r="F18" s="21">
        <v>2554.4805000000001</v>
      </c>
      <c r="G18" s="21">
        <v>2046.9142099999999</v>
      </c>
      <c r="H18" s="9">
        <f>G18/D18*100</f>
        <v>40.065175874311819</v>
      </c>
      <c r="I18" s="9">
        <f>G18/E18*100</f>
        <v>40.065175874311819</v>
      </c>
      <c r="J18" s="9">
        <f>G18/F18*100</f>
        <v>80.130351748623639</v>
      </c>
    </row>
    <row r="19" spans="1:10" ht="25.5" x14ac:dyDescent="0.2">
      <c r="A19" s="4">
        <v>0</v>
      </c>
      <c r="B19" s="16" t="s">
        <v>31</v>
      </c>
      <c r="C19" s="17" t="s">
        <v>32</v>
      </c>
      <c r="D19" s="21">
        <v>0</v>
      </c>
      <c r="E19" s="21">
        <v>0</v>
      </c>
      <c r="F19" s="21">
        <v>0</v>
      </c>
      <c r="G19" s="21">
        <v>1.0549999999999999</v>
      </c>
      <c r="H19" s="9"/>
      <c r="I19" s="9"/>
      <c r="J19" s="9"/>
    </row>
    <row r="20" spans="1:10" ht="38.25" x14ac:dyDescent="0.2">
      <c r="A20" s="4">
        <v>0</v>
      </c>
      <c r="B20" s="16" t="s">
        <v>33</v>
      </c>
      <c r="C20" s="17" t="s">
        <v>34</v>
      </c>
      <c r="D20" s="21">
        <v>39.110999999999997</v>
      </c>
      <c r="E20" s="21">
        <v>39.110999999999997</v>
      </c>
      <c r="F20" s="21">
        <v>19.555499999999999</v>
      </c>
      <c r="G20" s="21">
        <v>15.71031</v>
      </c>
      <c r="H20" s="9">
        <f>G20/D20*100</f>
        <v>40.168520365114674</v>
      </c>
      <c r="I20" s="9">
        <f>G20/E20*100</f>
        <v>40.168520365114674</v>
      </c>
      <c r="J20" s="9">
        <f>G20/F20*100</f>
        <v>80.337040730229347</v>
      </c>
    </row>
    <row r="21" spans="1:10" ht="25.5" x14ac:dyDescent="0.2">
      <c r="A21" s="4">
        <v>0</v>
      </c>
      <c r="B21" s="16" t="s">
        <v>35</v>
      </c>
      <c r="C21" s="17" t="s">
        <v>36</v>
      </c>
      <c r="D21" s="21">
        <v>7.2919999999999998</v>
      </c>
      <c r="E21" s="21">
        <v>7.2919999999999998</v>
      </c>
      <c r="F21" s="21">
        <v>3.6459999999999999</v>
      </c>
      <c r="G21" s="21">
        <v>36.020669999999996</v>
      </c>
      <c r="H21" s="9">
        <f>G21/D21*100</f>
        <v>493.97517827756434</v>
      </c>
      <c r="I21" s="9">
        <f>G21/E21*100</f>
        <v>493.97517827756434</v>
      </c>
      <c r="J21" s="9">
        <f>G21/F21*100</f>
        <v>987.95035655512868</v>
      </c>
    </row>
    <row r="22" spans="1:10" x14ac:dyDescent="0.2">
      <c r="A22" s="4">
        <v>1</v>
      </c>
      <c r="B22" s="16" t="s">
        <v>37</v>
      </c>
      <c r="C22" s="17" t="s">
        <v>38</v>
      </c>
      <c r="D22" s="21">
        <v>0</v>
      </c>
      <c r="E22" s="21">
        <v>0</v>
      </c>
      <c r="F22" s="21">
        <v>0</v>
      </c>
      <c r="G22" s="21">
        <v>653.64446999999996</v>
      </c>
      <c r="H22" s="8"/>
      <c r="I22" s="8"/>
      <c r="J22" s="8"/>
    </row>
    <row r="23" spans="1:10" x14ac:dyDescent="0.2">
      <c r="A23" s="4">
        <v>0</v>
      </c>
      <c r="B23" s="16" t="s">
        <v>39</v>
      </c>
      <c r="C23" s="17" t="s">
        <v>40</v>
      </c>
      <c r="D23" s="21">
        <v>0</v>
      </c>
      <c r="E23" s="21">
        <v>0</v>
      </c>
      <c r="F23" s="21">
        <v>0</v>
      </c>
      <c r="G23" s="21">
        <v>653.64446999999996</v>
      </c>
      <c r="H23" s="9"/>
      <c r="I23" s="9"/>
      <c r="J23" s="9"/>
    </row>
    <row r="24" spans="1:10" x14ac:dyDescent="0.2">
      <c r="A24" s="4">
        <v>1</v>
      </c>
      <c r="B24" s="16" t="s">
        <v>41</v>
      </c>
      <c r="C24" s="17" t="s">
        <v>42</v>
      </c>
      <c r="D24" s="21">
        <v>0</v>
      </c>
      <c r="E24" s="21">
        <v>59</v>
      </c>
      <c r="F24" s="21">
        <v>59</v>
      </c>
      <c r="G24" s="21">
        <v>73.507000000000005</v>
      </c>
      <c r="H24" s="8"/>
      <c r="I24" s="8">
        <f t="shared" ref="I24:I31" si="3">G24/E24*100</f>
        <v>124.58813559322036</v>
      </c>
      <c r="J24" s="8">
        <f t="shared" ref="J24:J31" si="4">G24/F24*100</f>
        <v>124.58813559322036</v>
      </c>
    </row>
    <row r="25" spans="1:10" x14ac:dyDescent="0.2">
      <c r="A25" s="4">
        <v>1</v>
      </c>
      <c r="B25" s="16" t="s">
        <v>43</v>
      </c>
      <c r="C25" s="17" t="s">
        <v>44</v>
      </c>
      <c r="D25" s="21">
        <v>0</v>
      </c>
      <c r="E25" s="21">
        <v>59</v>
      </c>
      <c r="F25" s="21">
        <v>59</v>
      </c>
      <c r="G25" s="21">
        <v>73.507000000000005</v>
      </c>
      <c r="H25" s="8"/>
      <c r="I25" s="8">
        <f t="shared" si="3"/>
        <v>124.58813559322036</v>
      </c>
      <c r="J25" s="8">
        <f t="shared" si="4"/>
        <v>124.58813559322036</v>
      </c>
    </row>
    <row r="26" spans="1:10" x14ac:dyDescent="0.2">
      <c r="A26" s="4">
        <v>1</v>
      </c>
      <c r="B26" s="16" t="s">
        <v>45</v>
      </c>
      <c r="C26" s="17" t="s">
        <v>46</v>
      </c>
      <c r="D26" s="21">
        <v>0</v>
      </c>
      <c r="E26" s="21">
        <v>59</v>
      </c>
      <c r="F26" s="21">
        <v>59</v>
      </c>
      <c r="G26" s="21">
        <v>73.507000000000005</v>
      </c>
      <c r="H26" s="8"/>
      <c r="I26" s="8">
        <f t="shared" si="3"/>
        <v>124.58813559322036</v>
      </c>
      <c r="J26" s="8">
        <f t="shared" si="4"/>
        <v>124.58813559322036</v>
      </c>
    </row>
    <row r="27" spans="1:10" ht="51" x14ac:dyDescent="0.2">
      <c r="A27" s="4">
        <v>0</v>
      </c>
      <c r="B27" s="16" t="s">
        <v>47</v>
      </c>
      <c r="C27" s="17" t="s">
        <v>48</v>
      </c>
      <c r="D27" s="21">
        <v>0</v>
      </c>
      <c r="E27" s="21">
        <v>59</v>
      </c>
      <c r="F27" s="21">
        <v>59</v>
      </c>
      <c r="G27" s="21">
        <v>73.507000000000005</v>
      </c>
      <c r="H27" s="9"/>
      <c r="I27" s="9">
        <f t="shared" si="3"/>
        <v>124.58813559322036</v>
      </c>
      <c r="J27" s="9">
        <f t="shared" si="4"/>
        <v>124.58813559322036</v>
      </c>
    </row>
    <row r="28" spans="1:10" x14ac:dyDescent="0.2">
      <c r="A28" s="4">
        <v>1</v>
      </c>
      <c r="B28" s="16" t="s">
        <v>49</v>
      </c>
      <c r="C28" s="17" t="s">
        <v>50</v>
      </c>
      <c r="D28" s="21">
        <v>0</v>
      </c>
      <c r="E28" s="21">
        <v>1000</v>
      </c>
      <c r="F28" s="21">
        <v>600</v>
      </c>
      <c r="G28" s="21">
        <v>600</v>
      </c>
      <c r="H28" s="8"/>
      <c r="I28" s="8">
        <f t="shared" si="3"/>
        <v>60</v>
      </c>
      <c r="J28" s="8">
        <f t="shared" si="4"/>
        <v>100</v>
      </c>
    </row>
    <row r="29" spans="1:10" x14ac:dyDescent="0.2">
      <c r="A29" s="4">
        <v>1</v>
      </c>
      <c r="B29" s="16" t="s">
        <v>51</v>
      </c>
      <c r="C29" s="17" t="s">
        <v>52</v>
      </c>
      <c r="D29" s="21">
        <v>0</v>
      </c>
      <c r="E29" s="21">
        <v>1000</v>
      </c>
      <c r="F29" s="21">
        <v>600</v>
      </c>
      <c r="G29" s="21">
        <v>600</v>
      </c>
      <c r="H29" s="8"/>
      <c r="I29" s="8">
        <f t="shared" si="3"/>
        <v>60</v>
      </c>
      <c r="J29" s="8">
        <f t="shared" si="4"/>
        <v>100</v>
      </c>
    </row>
    <row r="30" spans="1:10" ht="25.5" x14ac:dyDescent="0.2">
      <c r="A30" s="4">
        <v>1</v>
      </c>
      <c r="B30" s="16" t="s">
        <v>53</v>
      </c>
      <c r="C30" s="17" t="s">
        <v>54</v>
      </c>
      <c r="D30" s="21">
        <v>0</v>
      </c>
      <c r="E30" s="21">
        <v>1000</v>
      </c>
      <c r="F30" s="21">
        <v>600</v>
      </c>
      <c r="G30" s="21">
        <v>600</v>
      </c>
      <c r="H30" s="8"/>
      <c r="I30" s="8">
        <f t="shared" si="3"/>
        <v>60</v>
      </c>
      <c r="J30" s="8">
        <f t="shared" si="4"/>
        <v>100</v>
      </c>
    </row>
    <row r="31" spans="1:10" x14ac:dyDescent="0.2">
      <c r="A31" s="4">
        <v>0</v>
      </c>
      <c r="B31" s="16" t="s">
        <v>55</v>
      </c>
      <c r="C31" s="17" t="s">
        <v>56</v>
      </c>
      <c r="D31" s="21">
        <v>0</v>
      </c>
      <c r="E31" s="21">
        <v>1000</v>
      </c>
      <c r="F31" s="21">
        <v>600</v>
      </c>
      <c r="G31" s="21">
        <v>600</v>
      </c>
      <c r="H31" s="9"/>
      <c r="I31" s="9">
        <f t="shared" si="3"/>
        <v>60</v>
      </c>
      <c r="J31" s="9">
        <f t="shared" si="4"/>
        <v>100</v>
      </c>
    </row>
    <row r="32" spans="1:10" x14ac:dyDescent="0.2">
      <c r="A32" s="4">
        <v>1</v>
      </c>
      <c r="B32" s="16" t="s">
        <v>57</v>
      </c>
      <c r="C32" s="17" t="s">
        <v>58</v>
      </c>
      <c r="D32" s="21">
        <v>0</v>
      </c>
      <c r="E32" s="21">
        <v>0</v>
      </c>
      <c r="F32" s="21">
        <v>0</v>
      </c>
      <c r="G32" s="21">
        <v>16.283649999999998</v>
      </c>
      <c r="H32" s="8"/>
      <c r="I32" s="8"/>
      <c r="J32" s="8"/>
    </row>
    <row r="33" spans="1:10" x14ac:dyDescent="0.2">
      <c r="A33" s="4">
        <v>1</v>
      </c>
      <c r="B33" s="16" t="s">
        <v>57</v>
      </c>
      <c r="C33" s="17" t="s">
        <v>58</v>
      </c>
      <c r="D33" s="21">
        <v>0</v>
      </c>
      <c r="E33" s="21">
        <v>0</v>
      </c>
      <c r="F33" s="21">
        <v>0</v>
      </c>
      <c r="G33" s="21">
        <v>16.283649999999998</v>
      </c>
      <c r="H33" s="8"/>
      <c r="I33" s="8"/>
      <c r="J33" s="8"/>
    </row>
    <row r="34" spans="1:10" ht="38.25" x14ac:dyDescent="0.2">
      <c r="A34" s="4">
        <v>1</v>
      </c>
      <c r="B34" s="16" t="s">
        <v>59</v>
      </c>
      <c r="C34" s="17" t="s">
        <v>60</v>
      </c>
      <c r="D34" s="21">
        <v>0</v>
      </c>
      <c r="E34" s="21">
        <v>0</v>
      </c>
      <c r="F34" s="21">
        <v>0</v>
      </c>
      <c r="G34" s="21">
        <v>16.283649999999998</v>
      </c>
      <c r="H34" s="8"/>
      <c r="I34" s="8"/>
      <c r="J34" s="8"/>
    </row>
    <row r="35" spans="1:10" ht="38.25" x14ac:dyDescent="0.2">
      <c r="A35" s="4">
        <v>0</v>
      </c>
      <c r="B35" s="16" t="s">
        <v>59</v>
      </c>
      <c r="C35" s="17" t="s">
        <v>60</v>
      </c>
      <c r="D35" s="21">
        <v>0</v>
      </c>
      <c r="E35" s="21">
        <v>0</v>
      </c>
      <c r="F35" s="21">
        <v>0</v>
      </c>
      <c r="G35" s="21">
        <v>16.283649999999998</v>
      </c>
      <c r="H35" s="9"/>
      <c r="I35" s="9"/>
      <c r="J35" s="9"/>
    </row>
    <row r="36" spans="1:10" x14ac:dyDescent="0.2">
      <c r="A36" s="4">
        <v>1</v>
      </c>
      <c r="B36" s="16" t="s">
        <v>61</v>
      </c>
      <c r="C36" s="17" t="s">
        <v>62</v>
      </c>
      <c r="D36" s="21">
        <v>5197.3639999999996</v>
      </c>
      <c r="E36" s="21">
        <v>5256.3639999999996</v>
      </c>
      <c r="F36" s="21">
        <v>2658.8820000000001</v>
      </c>
      <c r="G36" s="21">
        <v>2908.77043</v>
      </c>
      <c r="H36" s="8">
        <f>G36/D36*100</f>
        <v>55.966263475100078</v>
      </c>
      <c r="I36" s="8">
        <f>G36/E36*100</f>
        <v>55.338070765266643</v>
      </c>
      <c r="J36" s="8">
        <f>G36/F36*100</f>
        <v>109.39825197206947</v>
      </c>
    </row>
    <row r="37" spans="1:10" x14ac:dyDescent="0.2">
      <c r="A37" s="4">
        <v>1</v>
      </c>
      <c r="B37" s="16" t="s">
        <v>61</v>
      </c>
      <c r="C37" s="17" t="s">
        <v>63</v>
      </c>
      <c r="D37" s="21">
        <v>5197.3639999999996</v>
      </c>
      <c r="E37" s="21">
        <v>6256.3639999999996</v>
      </c>
      <c r="F37" s="21">
        <v>3258.8820000000001</v>
      </c>
      <c r="G37" s="21">
        <v>3508.7704299999991</v>
      </c>
      <c r="H37" s="8">
        <f>G37/D37*100</f>
        <v>67.51057709254151</v>
      </c>
      <c r="I37" s="8">
        <f>G37/E37*100</f>
        <v>56.083220701353042</v>
      </c>
      <c r="J37" s="8">
        <f>G37/F37*100</f>
        <v>107.66791893661689</v>
      </c>
    </row>
    <row r="38" spans="1:10" x14ac:dyDescent="0.2">
      <c r="B38" s="10"/>
      <c r="C38" s="11"/>
      <c r="D38" s="13"/>
      <c r="E38" s="13"/>
      <c r="F38" s="13"/>
      <c r="G38" s="13"/>
      <c r="H38" s="13"/>
      <c r="I38" s="13"/>
      <c r="J38" s="10"/>
    </row>
    <row r="39" spans="1:10" x14ac:dyDescent="0.2">
      <c r="B39" s="10"/>
      <c r="C39" s="11"/>
      <c r="D39" s="13"/>
      <c r="E39" s="13"/>
      <c r="F39" s="13"/>
      <c r="G39" s="13"/>
      <c r="H39" s="13"/>
      <c r="I39" s="13"/>
      <c r="J39" s="10"/>
    </row>
    <row r="40" spans="1:10" x14ac:dyDescent="0.2">
      <c r="B40" s="10"/>
      <c r="C40" s="5" t="s">
        <v>64</v>
      </c>
      <c r="D40" s="6"/>
      <c r="E40" s="6"/>
      <c r="F40" s="6"/>
      <c r="G40" s="6" t="s">
        <v>65</v>
      </c>
      <c r="H40" s="13"/>
      <c r="I40" s="13"/>
      <c r="J40" s="10"/>
    </row>
    <row r="41" spans="1:10" x14ac:dyDescent="0.2">
      <c r="B41" s="10"/>
      <c r="C41" s="11"/>
      <c r="D41" s="13"/>
      <c r="E41" s="13"/>
      <c r="F41" s="13"/>
      <c r="G41" s="13"/>
      <c r="H41" s="13"/>
      <c r="I41" s="13"/>
      <c r="J41" s="10"/>
    </row>
    <row r="42" spans="1:10" x14ac:dyDescent="0.2">
      <c r="B42" s="10"/>
      <c r="C42" s="11"/>
      <c r="D42" s="13"/>
      <c r="E42" s="13"/>
      <c r="F42" s="13"/>
      <c r="G42" s="13"/>
      <c r="H42" s="13"/>
      <c r="I42" s="13"/>
      <c r="J42" s="10"/>
    </row>
  </sheetData>
  <mergeCells count="1">
    <mergeCell ref="B1:J1"/>
  </mergeCells>
  <conditionalFormatting sqref="B4:B37">
    <cfRule type="expression" dxfId="16" priority="15" stopIfTrue="1">
      <formula>A4=1</formula>
    </cfRule>
  </conditionalFormatting>
  <conditionalFormatting sqref="C4:C37">
    <cfRule type="expression" dxfId="15" priority="16" stopIfTrue="1">
      <formula>A4=1</formula>
    </cfRule>
  </conditionalFormatting>
  <conditionalFormatting sqref="D4:D37">
    <cfRule type="expression" dxfId="14" priority="17" stopIfTrue="1">
      <formula>A4=1</formula>
    </cfRule>
  </conditionalFormatting>
  <conditionalFormatting sqref="E4:E37">
    <cfRule type="expression" dxfId="13" priority="18" stopIfTrue="1">
      <formula>A4=1</formula>
    </cfRule>
  </conditionalFormatting>
  <conditionalFormatting sqref="F4:F37">
    <cfRule type="expression" dxfId="12" priority="19" stopIfTrue="1">
      <formula>A4=1</formula>
    </cfRule>
  </conditionalFormatting>
  <conditionalFormatting sqref="G4:G37">
    <cfRule type="expression" dxfId="11" priority="20" stopIfTrue="1">
      <formula>A4=1</formula>
    </cfRule>
  </conditionalFormatting>
  <conditionalFormatting sqref="C40">
    <cfRule type="expression" dxfId="10" priority="10" stopIfTrue="1">
      <formula>A40=1</formula>
    </cfRule>
  </conditionalFormatting>
  <conditionalFormatting sqref="D40">
    <cfRule type="expression" dxfId="9" priority="11" stopIfTrue="1">
      <formula>A40=1</formula>
    </cfRule>
  </conditionalFormatting>
  <conditionalFormatting sqref="E40">
    <cfRule type="expression" dxfId="8" priority="12" stopIfTrue="1">
      <formula>A40=1</formula>
    </cfRule>
  </conditionalFormatting>
  <conditionalFormatting sqref="F40">
    <cfRule type="expression" dxfId="7" priority="13" stopIfTrue="1">
      <formula>A40=1</formula>
    </cfRule>
  </conditionalFormatting>
  <conditionalFormatting sqref="G40">
    <cfRule type="expression" dxfId="6" priority="14" stopIfTrue="1">
      <formula>A40=1</formula>
    </cfRule>
  </conditionalFormatting>
  <conditionalFormatting sqref="H4:H6">
    <cfRule type="expression" dxfId="5" priority="8" stopIfTrue="1">
      <formula>A4=1</formula>
    </cfRule>
  </conditionalFormatting>
  <conditionalFormatting sqref="I4:I6">
    <cfRule type="expression" dxfId="4" priority="9" stopIfTrue="1">
      <formula>A4=1</formula>
    </cfRule>
  </conditionalFormatting>
  <conditionalFormatting sqref="J4:J6">
    <cfRule type="expression" dxfId="3" priority="7" stopIfTrue="1">
      <formula>B4=1</formula>
    </cfRule>
  </conditionalFormatting>
  <conditionalFormatting sqref="H7:H37">
    <cfRule type="expression" dxfId="2" priority="2" stopIfTrue="1">
      <formula>A7=1</formula>
    </cfRule>
  </conditionalFormatting>
  <conditionalFormatting sqref="I7:I37">
    <cfRule type="expression" dxfId="1" priority="3" stopIfTrue="1">
      <formula>A7=1</formula>
    </cfRule>
  </conditionalFormatting>
  <conditionalFormatting sqref="J7:J37">
    <cfRule type="expression" dxfId="0" priority="1" stopIfTrue="1">
      <formula>B7=1</formula>
    </cfRule>
  </conditionalFormatting>
  <pageMargins left="0.32" right="0.33" top="0.39370078740157499" bottom="0.39370078740157499" header="0" footer="0"/>
  <pageSetup paperSize="9" scale="51" fitToHeight="7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2021-07-12T06:30:10Z</dcterms:created>
  <dcterms:modified xsi:type="dcterms:W3CDTF">2021-07-12T11:31:46Z</dcterms:modified>
</cp:coreProperties>
</file>